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an\Desktop\"/>
    </mc:Choice>
  </mc:AlternateContent>
  <xr:revisionPtr revIDLastSave="8" documentId="13_ncr:1_{B3FC7809-DED4-4128-9DC7-F9DE6312D971}" xr6:coauthVersionLast="47" xr6:coauthVersionMax="47" xr10:uidLastSave="{D38F8665-22AD-48CC-A62D-BA09C42E02D4}"/>
  <bookViews>
    <workbookView xWindow="-120" yWindow="-120" windowWidth="29040" windowHeight="15990" firstSheet="2" activeTab="1" xr2:uid="{00000000-000D-0000-FFFF-FFFF00000000}"/>
  </bookViews>
  <sheets>
    <sheet name="GRUPPI" sheetId="2" r:id="rId1"/>
    <sheet name="Quantità" sheetId="3" r:id="rId2"/>
    <sheet name="Dati economici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3" l="1"/>
  <c r="M20" i="3"/>
  <c r="M21" i="3"/>
  <c r="M22" i="3"/>
  <c r="M23" i="3"/>
  <c r="M24" i="3"/>
  <c r="M25" i="3"/>
  <c r="M26" i="3"/>
  <c r="M27" i="3"/>
  <c r="M28" i="3"/>
  <c r="M29" i="3"/>
  <c r="M13" i="3"/>
  <c r="M14" i="3"/>
  <c r="M15" i="3"/>
  <c r="M16" i="3"/>
  <c r="M17" i="3"/>
  <c r="M12" i="3"/>
  <c r="C18" i="3"/>
  <c r="G14" i="3"/>
  <c r="K29" i="3"/>
  <c r="K14" i="3"/>
  <c r="K16" i="3"/>
  <c r="I16" i="3"/>
  <c r="G16" i="3"/>
  <c r="I12" i="3"/>
  <c r="G12" i="3"/>
  <c r="E14" i="3"/>
  <c r="E16" i="3"/>
  <c r="K30" i="3" l="1"/>
  <c r="J30" i="3"/>
  <c r="I30" i="3"/>
  <c r="H30" i="3"/>
  <c r="G30" i="3"/>
  <c r="F30" i="3"/>
  <c r="E30" i="3"/>
  <c r="D30" i="3"/>
  <c r="C30" i="3"/>
  <c r="B30" i="3"/>
  <c r="K18" i="3"/>
  <c r="J18" i="3"/>
  <c r="I18" i="3"/>
  <c r="H18" i="3"/>
  <c r="G18" i="3"/>
  <c r="F18" i="3"/>
  <c r="E18" i="3"/>
  <c r="D18" i="3"/>
  <c r="B18" i="3"/>
  <c r="M18" i="3" s="1"/>
</calcChain>
</file>

<file path=xl/sharedStrings.xml><?xml version="1.0" encoding="utf-8"?>
<sst xmlns="http://schemas.openxmlformats.org/spreadsheetml/2006/main" count="136" uniqueCount="89">
  <si>
    <t>OSSIGENO COMPRESSO CIO 200 BAR</t>
  </si>
  <si>
    <t>Descrizione</t>
  </si>
  <si>
    <t>AIC</t>
  </si>
  <si>
    <t>Classe</t>
  </si>
  <si>
    <t>In commercio</t>
  </si>
  <si>
    <t xml:space="preserve">Ragione Sociale  Consorziato </t>
  </si>
  <si>
    <t>Info per compilazione</t>
  </si>
  <si>
    <t>5LT</t>
  </si>
  <si>
    <t>COMPR 200BAR 5LT</t>
  </si>
  <si>
    <t>038907059</t>
  </si>
  <si>
    <t xml:space="preserve">A    </t>
  </si>
  <si>
    <t>S</t>
  </si>
  <si>
    <t>PIROSSIGENO SRL</t>
  </si>
  <si>
    <t xml:space="preserve">inserire la ragione sociale del consorziato, indicando le taglie commercializzate </t>
  </si>
  <si>
    <t>COMPR 200BAR 5LT VAL</t>
  </si>
  <si>
    <t>038907162</t>
  </si>
  <si>
    <t>considerare SOLO i consorziati che si occupano della vendita delle bombole</t>
  </si>
  <si>
    <t>7 LT</t>
  </si>
  <si>
    <t>COMPR 200BAR 7LT</t>
  </si>
  <si>
    <t>038907061</t>
  </si>
  <si>
    <t>COMPR 200BAR 7L VAL</t>
  </si>
  <si>
    <t>038907174</t>
  </si>
  <si>
    <t>10 LT</t>
  </si>
  <si>
    <t>COMPR 200BAR 10LT</t>
  </si>
  <si>
    <t>038907073</t>
  </si>
  <si>
    <t>COMPR 200BAR 10LT VAL</t>
  </si>
  <si>
    <t>038907186</t>
  </si>
  <si>
    <t>14 LT</t>
  </si>
  <si>
    <t>COMPR 200BAR 14LT</t>
  </si>
  <si>
    <t>038907085</t>
  </si>
  <si>
    <t>COMPR 200BAR 14LT VAL</t>
  </si>
  <si>
    <t>038907198</t>
  </si>
  <si>
    <t>20 LT</t>
  </si>
  <si>
    <t xml:space="preserve">COMPR 200BAR 20LT </t>
  </si>
  <si>
    <t>038907097</t>
  </si>
  <si>
    <t>COMPR 200BAR 20LT VAL</t>
  </si>
  <si>
    <t>038907200</t>
  </si>
  <si>
    <t>27 LT</t>
  </si>
  <si>
    <t xml:space="preserve">COMPR 200BAR 27LT </t>
  </si>
  <si>
    <t>038907109</t>
  </si>
  <si>
    <t>COMPR 200BAR 27L VAL</t>
  </si>
  <si>
    <t>038907212</t>
  </si>
  <si>
    <t>SIMULAZIONE IMPATTO NUOVI PREZZI</t>
  </si>
  <si>
    <t xml:space="preserve">Legenda </t>
  </si>
  <si>
    <t>BOMBOLE</t>
  </si>
  <si>
    <t>Lt.5</t>
  </si>
  <si>
    <t>Lt.7</t>
  </si>
  <si>
    <t>Lt.10</t>
  </si>
  <si>
    <t>Lt.14</t>
  </si>
  <si>
    <t>Lt.20</t>
  </si>
  <si>
    <t>Lt.27</t>
  </si>
  <si>
    <t>dato</t>
  </si>
  <si>
    <t>prezzo già ricontrattato, aumentato rispetto all'attuale</t>
  </si>
  <si>
    <t>Prezzo attuale</t>
  </si>
  <si>
    <t>prezzo già ricontrattato uguale all'attuale</t>
  </si>
  <si>
    <t>NUOVO Prezzo Proposto</t>
  </si>
  <si>
    <t>prezzo già ricontrattato, ribassato rispetto all'attuale</t>
  </si>
  <si>
    <t>FATTURATO FARMACIE PER TIPOLOGIA DI BOMBOLA</t>
  </si>
  <si>
    <t>compilazione a carico di CIO</t>
  </si>
  <si>
    <t>Bombole da lt:</t>
  </si>
  <si>
    <t>qtà bb</t>
  </si>
  <si>
    <t>mc</t>
  </si>
  <si>
    <t>compilazione automatizzata preimpostata SKP</t>
  </si>
  <si>
    <t>Totale complessivo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</si>
  <si>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</si>
  <si>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</si>
  <si>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</si>
  <si>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>SEZIONE DA COMPILARE A CARICO DI CIO</t>
  </si>
  <si>
    <t>Dati di input</t>
  </si>
  <si>
    <t>SALES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</si>
  <si>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</si>
  <si>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Fatturato Privati</t>
  </si>
  <si>
    <t>COSTS</t>
  </si>
  <si>
    <t>Produzione O2 (materia prima+prodotto finito+ personale tecnico impiegato nella produzione)</t>
  </si>
  <si>
    <t>Investimenti in bombole</t>
  </si>
  <si>
    <t>TRASPORTI Primari (1)</t>
  </si>
  <si>
    <t>TRASPORTI Secondari (2)</t>
  </si>
  <si>
    <t>Collaudi</t>
  </si>
  <si>
    <t>Depositi (incluso costo del personale tecnico impiegato nei depositi)</t>
  </si>
  <si>
    <t xml:space="preserve">Costi di struttura &amp; utenze MAH </t>
  </si>
  <si>
    <t>Personale_tecnico MAH (impiegato in attività regolatorie, farmacovigilanza, servizio scientifico)</t>
  </si>
  <si>
    <t>Personale_altro (amministrazione, logistica, gestione uffici, etc)</t>
  </si>
  <si>
    <t>Manutenzioni impianti e macchinari</t>
  </si>
  <si>
    <t>Pay Back 1,83%</t>
  </si>
  <si>
    <t>Ammortamento</t>
  </si>
  <si>
    <t>Legenda di compilazione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</si>
  <si>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</si>
  <si>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(1) trasporti di materiale tra siti di produzione fino a deposito di distribuzione</t>
  </si>
  <si>
    <t>(2) trasporti verso farmacia e/o paziente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</si>
</sst>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95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14" fillId="14" borderId="20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2" xfId="0" applyBorder="1"/>
    <xf numFmtId="0" fontId="8" fillId="0" borderId="10" xfId="0" applyFont="1" applyBorder="1"/>
    <xf numFmtId="0" fontId="8" fillId="0" borderId="12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2" fontId="8" fillId="0" borderId="0" xfId="0" applyNumberFormat="1" applyFont="1"/>
    <xf numFmtId="2" fontId="18" fillId="4" borderId="3" xfId="0" applyNumberFormat="1" applyFont="1" applyFill="1" applyBorder="1" applyAlignment="1">
      <alignment horizontal="center" vertical="center" wrapText="1" readingOrder="1"/>
    </xf>
    <xf numFmtId="2" fontId="19" fillId="5" borderId="6" xfId="0" applyNumberFormat="1" applyFont="1" applyFill="1" applyBorder="1" applyAlignment="1">
      <alignment horizontal="center" vertical="center" wrapText="1" readingOrder="1"/>
    </xf>
    <xf numFmtId="2" fontId="17" fillId="11" borderId="0" xfId="0" applyNumberFormat="1" applyFont="1" applyFill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2" fontId="8" fillId="0" borderId="0" xfId="2" applyNumberFormat="1" applyFont="1"/>
    <xf numFmtId="2" fontId="0" fillId="0" borderId="0" xfId="0" applyNumberFormat="1"/>
    <xf numFmtId="2" fontId="17" fillId="6" borderId="11" xfId="0" applyNumberFormat="1" applyFont="1" applyFill="1" applyBorder="1" applyAlignment="1">
      <alignment horizontal="center"/>
    </xf>
    <xf numFmtId="2" fontId="17" fillId="6" borderId="13" xfId="0" applyNumberFormat="1" applyFont="1" applyFill="1" applyBorder="1" applyAlignment="1">
      <alignment horizontal="center"/>
    </xf>
    <xf numFmtId="2" fontId="20" fillId="12" borderId="19" xfId="0" applyNumberFormat="1" applyFont="1" applyFill="1" applyBorder="1"/>
    <xf numFmtId="2" fontId="14" fillId="14" borderId="21" xfId="0" applyNumberFormat="1" applyFont="1" applyFill="1" applyBorder="1"/>
    <xf numFmtId="2" fontId="20" fillId="5" borderId="6" xfId="0" applyNumberFormat="1" applyFont="1" applyFill="1" applyBorder="1" applyAlignment="1">
      <alignment horizontal="center" vertical="center" wrapText="1" readingOrder="1"/>
    </xf>
    <xf numFmtId="2" fontId="15" fillId="11" borderId="9" xfId="0" applyNumberFormat="1" applyFont="1" applyFill="1" applyBorder="1" applyAlignment="1">
      <alignment horizontal="center" vertical="center" wrapText="1" readingOrder="1"/>
    </xf>
    <xf numFmtId="2" fontId="3" fillId="0" borderId="0" xfId="0" applyNumberFormat="1" applyFont="1"/>
    <xf numFmtId="2" fontId="0" fillId="0" borderId="10" xfId="0" applyNumberFormat="1" applyBorder="1"/>
    <xf numFmtId="2" fontId="8" fillId="0" borderId="10" xfId="0" applyNumberFormat="1" applyFont="1" applyBorder="1"/>
    <xf numFmtId="2" fontId="0" fillId="0" borderId="11" xfId="0" applyNumberFormat="1" applyBorder="1"/>
    <xf numFmtId="2" fontId="0" fillId="0" borderId="13" xfId="0" applyNumberFormat="1" applyBorder="1"/>
    <xf numFmtId="2" fontId="8" fillId="0" borderId="11" xfId="0" applyNumberFormat="1" applyFont="1" applyBorder="1"/>
    <xf numFmtId="2" fontId="8" fillId="0" borderId="13" xfId="0" applyNumberFormat="1" applyFont="1" applyBorder="1"/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3" fontId="0" fillId="0" borderId="0" xfId="0" applyNumberFormat="1"/>
  </cellXfs>
  <cellStyles count="4">
    <cellStyle name="Excel Built-in Normal" xfId="3" xr:uid="{00000000-0005-0000-0000-000000000000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workbookViewId="0">
      <selection activeCell="E13" sqref="E13"/>
    </sheetView>
  </sheetViews>
  <sheetFormatPr defaultRowHeight="1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29.85546875" customWidth="1"/>
    <col min="12" max="12" width="26.7109375" customWidth="1"/>
    <col min="13" max="13" width="18.7109375" customWidth="1"/>
  </cols>
  <sheetData>
    <row r="1" spans="1:17">
      <c r="A1" s="77" t="s">
        <v>0</v>
      </c>
      <c r="B1" s="77"/>
      <c r="C1" s="77"/>
      <c r="D1" s="77"/>
      <c r="E1" s="77"/>
      <c r="F1" s="77"/>
    </row>
    <row r="2" spans="1:17">
      <c r="A2" s="5"/>
      <c r="B2" s="6" t="s">
        <v>1</v>
      </c>
      <c r="C2" s="6" t="s">
        <v>2</v>
      </c>
      <c r="D2" s="7" t="s">
        <v>3</v>
      </c>
      <c r="E2" s="7" t="s">
        <v>4</v>
      </c>
      <c r="F2" s="54" t="s">
        <v>5</v>
      </c>
      <c r="L2" s="20" t="s">
        <v>6</v>
      </c>
      <c r="M2" s="20"/>
      <c r="N2" s="20"/>
      <c r="O2" s="20"/>
      <c r="P2" s="20"/>
      <c r="Q2" s="20"/>
    </row>
    <row r="3" spans="1:17" ht="15.75">
      <c r="A3" s="78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 t="s">
        <v>12</v>
      </c>
      <c r="L3" s="55" t="s">
        <v>13</v>
      </c>
      <c r="M3" s="17"/>
      <c r="N3" s="17"/>
      <c r="O3" s="17"/>
      <c r="P3" s="17"/>
      <c r="Q3" s="17"/>
    </row>
    <row r="4" spans="1:17" ht="15.75">
      <c r="A4" s="78"/>
      <c r="B4" s="2" t="s">
        <v>14</v>
      </c>
      <c r="C4" s="2" t="s">
        <v>15</v>
      </c>
      <c r="D4" s="3" t="s">
        <v>10</v>
      </c>
      <c r="E4" s="3" t="s">
        <v>11</v>
      </c>
      <c r="F4" s="1"/>
      <c r="L4" s="55" t="s">
        <v>16</v>
      </c>
      <c r="M4" s="55"/>
      <c r="N4" s="55"/>
      <c r="O4" s="55"/>
      <c r="P4" s="55"/>
      <c r="Q4" s="55"/>
    </row>
    <row r="5" spans="1:17">
      <c r="A5" s="79" t="s">
        <v>17</v>
      </c>
      <c r="B5" s="52" t="s">
        <v>18</v>
      </c>
      <c r="C5" s="52" t="s">
        <v>19</v>
      </c>
      <c r="D5" s="53" t="s">
        <v>10</v>
      </c>
      <c r="E5" s="53" t="s">
        <v>11</v>
      </c>
      <c r="F5" s="1"/>
    </row>
    <row r="6" spans="1:17">
      <c r="A6" s="79"/>
      <c r="B6" s="52" t="s">
        <v>20</v>
      </c>
      <c r="C6" s="52" t="s">
        <v>21</v>
      </c>
      <c r="D6" s="53" t="s">
        <v>10</v>
      </c>
      <c r="E6" s="53" t="s">
        <v>11</v>
      </c>
      <c r="F6" s="1"/>
    </row>
    <row r="7" spans="1:17">
      <c r="A7" s="78" t="s">
        <v>22</v>
      </c>
      <c r="B7" s="2" t="s">
        <v>23</v>
      </c>
      <c r="C7" s="2" t="s">
        <v>24</v>
      </c>
      <c r="D7" s="3" t="s">
        <v>10</v>
      </c>
      <c r="E7" s="3" t="s">
        <v>11</v>
      </c>
      <c r="F7" s="1"/>
    </row>
    <row r="8" spans="1:17">
      <c r="A8" s="78"/>
      <c r="B8" s="2" t="s">
        <v>25</v>
      </c>
      <c r="C8" s="2" t="s">
        <v>26</v>
      </c>
      <c r="D8" s="3" t="s">
        <v>10</v>
      </c>
      <c r="E8" s="3" t="s">
        <v>11</v>
      </c>
      <c r="F8" s="1"/>
    </row>
    <row r="9" spans="1:17">
      <c r="A9" s="79" t="s">
        <v>27</v>
      </c>
      <c r="B9" s="52" t="s">
        <v>28</v>
      </c>
      <c r="C9" s="52" t="s">
        <v>29</v>
      </c>
      <c r="D9" s="53" t="s">
        <v>10</v>
      </c>
      <c r="E9" s="53" t="s">
        <v>11</v>
      </c>
      <c r="F9" s="1"/>
      <c r="L9" s="8"/>
    </row>
    <row r="10" spans="1:17">
      <c r="A10" s="79"/>
      <c r="B10" s="52" t="s">
        <v>30</v>
      </c>
      <c r="C10" s="52" t="s">
        <v>31</v>
      </c>
      <c r="D10" s="53" t="s">
        <v>10</v>
      </c>
      <c r="E10" s="53" t="s">
        <v>11</v>
      </c>
      <c r="F10" s="1"/>
      <c r="L10" s="8"/>
    </row>
    <row r="11" spans="1:17">
      <c r="A11" s="78" t="s">
        <v>32</v>
      </c>
      <c r="B11" s="2" t="s">
        <v>33</v>
      </c>
      <c r="C11" s="2" t="s">
        <v>34</v>
      </c>
      <c r="D11" s="3" t="s">
        <v>10</v>
      </c>
      <c r="E11" s="3" t="s">
        <v>11</v>
      </c>
      <c r="F11" s="1"/>
      <c r="L11" s="8"/>
    </row>
    <row r="12" spans="1:17">
      <c r="A12" s="78"/>
      <c r="B12" s="2" t="s">
        <v>35</v>
      </c>
      <c r="C12" s="2" t="s">
        <v>36</v>
      </c>
      <c r="D12" s="3" t="s">
        <v>10</v>
      </c>
      <c r="E12" s="3" t="s">
        <v>11</v>
      </c>
      <c r="F12" s="1"/>
    </row>
    <row r="13" spans="1:17">
      <c r="A13" s="79" t="s">
        <v>37</v>
      </c>
      <c r="B13" s="52" t="s">
        <v>38</v>
      </c>
      <c r="C13" s="52" t="s">
        <v>39</v>
      </c>
      <c r="D13" s="53" t="s">
        <v>10</v>
      </c>
      <c r="E13" s="53" t="s">
        <v>11</v>
      </c>
      <c r="F13" s="1"/>
      <c r="L13" s="8"/>
    </row>
    <row r="14" spans="1:17">
      <c r="A14" s="79"/>
      <c r="B14" s="52" t="s">
        <v>40</v>
      </c>
      <c r="C14" s="52" t="s">
        <v>41</v>
      </c>
      <c r="D14" s="53" t="s">
        <v>10</v>
      </c>
      <c r="E14" s="53" t="s">
        <v>11</v>
      </c>
      <c r="F14" s="1"/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0"/>
  <sheetViews>
    <sheetView tabSelected="1" workbookViewId="0">
      <selection activeCell="N27" sqref="A27:XFD27"/>
    </sheetView>
  </sheetViews>
  <sheetFormatPr defaultRowHeight="15.75"/>
  <cols>
    <col min="1" max="1" width="44.140625" bestFit="1" customWidth="1"/>
    <col min="2" max="2" width="7.42578125" bestFit="1" customWidth="1"/>
    <col min="3" max="3" width="10.7109375" style="63" bestFit="1" customWidth="1"/>
    <col min="4" max="4" width="9.85546875" bestFit="1" customWidth="1"/>
    <col min="5" max="5" width="10.7109375" style="63" bestFit="1" customWidth="1"/>
    <col min="6" max="6" width="10.28515625" customWidth="1"/>
    <col min="7" max="7" width="10.5703125" style="63" bestFit="1" customWidth="1"/>
    <col min="8" max="8" width="9.85546875" bestFit="1" customWidth="1"/>
    <col min="9" max="9" width="10.85546875" style="63" bestFit="1" customWidth="1"/>
    <col min="11" max="11" width="10.7109375" style="63" bestFit="1" customWidth="1"/>
    <col min="15" max="15" width="9.140625" style="11"/>
    <col min="16" max="16" width="29.85546875" style="11" customWidth="1"/>
    <col min="17" max="20" width="9.140625" style="11"/>
  </cols>
  <sheetData>
    <row r="1" spans="1:20">
      <c r="A1" s="85" t="s">
        <v>42</v>
      </c>
      <c r="B1" s="85"/>
      <c r="C1" s="85"/>
      <c r="D1" s="85"/>
      <c r="E1" s="85"/>
      <c r="F1" s="85"/>
      <c r="G1" s="85"/>
      <c r="H1" s="85"/>
      <c r="O1" s="20" t="s">
        <v>43</v>
      </c>
      <c r="P1" s="20"/>
      <c r="Q1" s="20"/>
      <c r="R1" s="20"/>
    </row>
    <row r="2" spans="1:20" ht="16.5" thickBot="1">
      <c r="A2" s="11"/>
      <c r="B2" s="11"/>
      <c r="C2" s="57"/>
      <c r="D2" s="11"/>
      <c r="E2" s="57"/>
      <c r="F2" s="11"/>
      <c r="G2" s="57"/>
      <c r="H2" s="11"/>
    </row>
    <row r="3" spans="1:20" ht="16.5" thickBot="1">
      <c r="A3" s="86" t="s">
        <v>44</v>
      </c>
      <c r="B3" s="87"/>
      <c r="C3" s="58" t="s">
        <v>45</v>
      </c>
      <c r="D3" s="26" t="s">
        <v>46</v>
      </c>
      <c r="E3" s="58" t="s">
        <v>47</v>
      </c>
      <c r="F3" s="26" t="s">
        <v>48</v>
      </c>
      <c r="G3" s="58" t="s">
        <v>49</v>
      </c>
      <c r="H3" s="26" t="s">
        <v>50</v>
      </c>
      <c r="O3" s="21" t="s">
        <v>51</v>
      </c>
      <c r="P3" s="11" t="s">
        <v>52</v>
      </c>
    </row>
    <row r="4" spans="1:20" ht="16.5" customHeight="1" thickTop="1" thickBot="1">
      <c r="A4" s="88" t="s">
        <v>53</v>
      </c>
      <c r="B4" s="89"/>
      <c r="C4" s="59">
        <v>6.82</v>
      </c>
      <c r="D4" s="27">
        <v>9.5500000000000007</v>
      </c>
      <c r="E4" s="59">
        <v>13.64</v>
      </c>
      <c r="F4" s="27">
        <v>19.100000000000001</v>
      </c>
      <c r="G4" s="68">
        <v>27.28</v>
      </c>
      <c r="H4" s="27">
        <v>36.83</v>
      </c>
      <c r="O4" s="22" t="s">
        <v>51</v>
      </c>
      <c r="P4" s="80" t="s">
        <v>54</v>
      </c>
      <c r="Q4" s="81"/>
      <c r="R4" s="81"/>
      <c r="S4" s="81"/>
    </row>
    <row r="5" spans="1:20" ht="18.75" customHeight="1" thickBot="1">
      <c r="A5" s="90" t="s">
        <v>55</v>
      </c>
      <c r="B5" s="91"/>
      <c r="C5" s="60">
        <v>17.600000000000001</v>
      </c>
      <c r="D5" s="28">
        <v>18.8</v>
      </c>
      <c r="E5" s="60">
        <v>20</v>
      </c>
      <c r="F5" s="28">
        <v>25</v>
      </c>
      <c r="G5" s="69">
        <v>27.28</v>
      </c>
      <c r="H5" s="23">
        <v>33.700000000000003</v>
      </c>
      <c r="O5" s="23" t="s">
        <v>51</v>
      </c>
      <c r="P5" s="11" t="s">
        <v>56</v>
      </c>
    </row>
    <row r="6" spans="1:20" s="9" customFormat="1" ht="15">
      <c r="A6" s="24"/>
      <c r="B6" s="24"/>
      <c r="C6" s="61"/>
      <c r="D6" s="29"/>
      <c r="E6" s="61"/>
      <c r="F6" s="29"/>
      <c r="G6" s="61"/>
      <c r="H6" s="29"/>
      <c r="I6" s="70"/>
      <c r="J6" s="10"/>
      <c r="K6" s="70"/>
      <c r="L6" s="10"/>
      <c r="M6" s="10"/>
      <c r="O6" s="24"/>
      <c r="P6" s="24"/>
      <c r="Q6" s="24"/>
      <c r="R6" s="24"/>
      <c r="S6" s="24"/>
      <c r="T6" s="24"/>
    </row>
    <row r="7" spans="1:20" ht="16.5" thickBot="1">
      <c r="A7" s="11"/>
      <c r="B7" s="11"/>
      <c r="C7" s="57"/>
      <c r="D7" s="11"/>
      <c r="E7" s="62"/>
      <c r="F7" s="30"/>
      <c r="G7" s="57"/>
      <c r="H7" s="11"/>
      <c r="O7" s="25"/>
    </row>
    <row r="8" spans="1:20">
      <c r="A8" s="82" t="s">
        <v>57</v>
      </c>
      <c r="B8" s="83"/>
      <c r="C8" s="83"/>
      <c r="D8" s="83"/>
      <c r="E8" s="83"/>
      <c r="F8" s="83"/>
      <c r="G8" s="83"/>
      <c r="H8" s="47"/>
      <c r="I8" s="71"/>
      <c r="J8" s="47"/>
      <c r="K8" s="73"/>
      <c r="O8" s="20" t="s">
        <v>6</v>
      </c>
      <c r="P8" s="20"/>
      <c r="Q8" s="20"/>
      <c r="R8" s="20"/>
    </row>
    <row r="9" spans="1:20" ht="16.5" thickBot="1">
      <c r="A9" s="48"/>
      <c r="K9" s="74"/>
    </row>
    <row r="10" spans="1:20">
      <c r="A10" s="31"/>
      <c r="B10" s="51">
        <v>2018</v>
      </c>
      <c r="C10" s="64"/>
      <c r="D10" s="32">
        <v>2019</v>
      </c>
      <c r="E10" s="64"/>
      <c r="F10" s="32">
        <v>2020</v>
      </c>
      <c r="G10" s="64"/>
      <c r="H10" s="32">
        <v>2021</v>
      </c>
      <c r="I10" s="64"/>
      <c r="J10" s="51">
        <v>2022</v>
      </c>
      <c r="K10" s="64"/>
      <c r="O10" s="17" t="s">
        <v>58</v>
      </c>
      <c r="P10" s="17"/>
      <c r="Q10" s="17"/>
      <c r="R10" s="17"/>
    </row>
    <row r="11" spans="1:20">
      <c r="A11" s="33" t="s">
        <v>59</v>
      </c>
      <c r="B11" s="34" t="s">
        <v>60</v>
      </c>
      <c r="C11" s="65" t="s">
        <v>61</v>
      </c>
      <c r="D11" s="34" t="s">
        <v>60</v>
      </c>
      <c r="E11" s="65" t="s">
        <v>61</v>
      </c>
      <c r="F11" s="34" t="s">
        <v>60</v>
      </c>
      <c r="G11" s="65" t="s">
        <v>61</v>
      </c>
      <c r="H11" s="34" t="s">
        <v>60</v>
      </c>
      <c r="I11" s="65" t="s">
        <v>61</v>
      </c>
      <c r="J11" s="34" t="s">
        <v>60</v>
      </c>
      <c r="K11" s="65" t="s">
        <v>61</v>
      </c>
      <c r="O11" s="18" t="s">
        <v>62</v>
      </c>
      <c r="P11" s="18"/>
      <c r="Q11" s="18"/>
      <c r="R11" s="18"/>
    </row>
    <row r="12" spans="1:20">
      <c r="A12" s="35">
        <v>5</v>
      </c>
      <c r="B12" s="36">
        <v>1</v>
      </c>
      <c r="C12" s="66">
        <v>1.1000000000000001</v>
      </c>
      <c r="D12" s="36">
        <v>1</v>
      </c>
      <c r="E12" s="66">
        <v>1.1000000000000001</v>
      </c>
      <c r="F12" s="36"/>
      <c r="G12" s="66">
        <f>$C12*F12</f>
        <v>0</v>
      </c>
      <c r="H12" s="36"/>
      <c r="I12" s="66">
        <f>$C12*H12</f>
        <v>0</v>
      </c>
      <c r="J12" s="36">
        <v>2</v>
      </c>
      <c r="K12" s="66">
        <v>2.2000000000000002</v>
      </c>
      <c r="M12" s="94">
        <f>(B12+D12+F12+H12+J12)/5</f>
        <v>0.8</v>
      </c>
    </row>
    <row r="13" spans="1:20">
      <c r="A13" s="35">
        <v>7</v>
      </c>
      <c r="B13" s="36">
        <v>195</v>
      </c>
      <c r="C13" s="66">
        <v>300.3</v>
      </c>
      <c r="D13" s="36">
        <v>202</v>
      </c>
      <c r="E13" s="66">
        <v>311.08</v>
      </c>
      <c r="F13" s="36">
        <v>166</v>
      </c>
      <c r="G13" s="66">
        <v>255.64</v>
      </c>
      <c r="H13" s="36">
        <v>173</v>
      </c>
      <c r="I13" s="66">
        <v>266.42</v>
      </c>
      <c r="J13" s="36">
        <v>260</v>
      </c>
      <c r="K13" s="66">
        <v>400.4</v>
      </c>
      <c r="M13" s="94">
        <f t="shared" ref="M13:M29" si="0">(B13+D13+F13+H13+J13)/5</f>
        <v>199.2</v>
      </c>
    </row>
    <row r="14" spans="1:20">
      <c r="A14" s="35">
        <v>10</v>
      </c>
      <c r="B14" s="36"/>
      <c r="C14" s="66">
        <v>2.2000000000000002</v>
      </c>
      <c r="D14" s="36"/>
      <c r="E14" s="66">
        <f t="shared" ref="E14:E16" si="1">$C14*D14</f>
        <v>0</v>
      </c>
      <c r="F14" s="36">
        <v>4</v>
      </c>
      <c r="G14" s="66">
        <f t="shared" ref="G14:G16" si="2">$C14*F14</f>
        <v>8.8000000000000007</v>
      </c>
      <c r="H14" s="36">
        <v>4</v>
      </c>
      <c r="I14" s="66">
        <v>8.8000000000000007</v>
      </c>
      <c r="J14" s="36"/>
      <c r="K14" s="66">
        <f t="shared" ref="K14:K16" si="3">$C14*J14</f>
        <v>0</v>
      </c>
      <c r="M14" s="94">
        <f t="shared" si="0"/>
        <v>1.6</v>
      </c>
    </row>
    <row r="15" spans="1:20">
      <c r="A15" s="35">
        <v>14</v>
      </c>
      <c r="B15" s="36">
        <v>3850</v>
      </c>
      <c r="C15" s="66">
        <v>11858</v>
      </c>
      <c r="D15" s="36">
        <v>4090</v>
      </c>
      <c r="E15" s="66">
        <v>12597.2</v>
      </c>
      <c r="F15" s="36">
        <v>5255</v>
      </c>
      <c r="G15" s="66">
        <v>16185.4</v>
      </c>
      <c r="H15" s="36">
        <v>6703</v>
      </c>
      <c r="I15" s="66">
        <v>20645.240000000002</v>
      </c>
      <c r="J15" s="36">
        <v>6444</v>
      </c>
      <c r="K15" s="66">
        <v>19847.52</v>
      </c>
      <c r="M15" s="94">
        <f t="shared" si="0"/>
        <v>5268.4</v>
      </c>
    </row>
    <row r="16" spans="1:20">
      <c r="A16" s="35">
        <v>20</v>
      </c>
      <c r="B16" s="36"/>
      <c r="C16" s="66">
        <v>4.4000000000000004</v>
      </c>
      <c r="D16" s="36"/>
      <c r="E16" s="66">
        <f t="shared" si="1"/>
        <v>0</v>
      </c>
      <c r="F16" s="36"/>
      <c r="G16" s="66">
        <f t="shared" si="2"/>
        <v>0</v>
      </c>
      <c r="H16" s="36"/>
      <c r="I16" s="66">
        <f t="shared" ref="I16" si="4">$C16*H16</f>
        <v>0</v>
      </c>
      <c r="J16" s="36"/>
      <c r="K16" s="66">
        <f t="shared" si="3"/>
        <v>0</v>
      </c>
      <c r="M16" s="94">
        <f t="shared" si="0"/>
        <v>0</v>
      </c>
    </row>
    <row r="17" spans="1:20">
      <c r="A17" s="35">
        <v>27</v>
      </c>
      <c r="B17" s="36">
        <v>1500</v>
      </c>
      <c r="C17" s="66">
        <v>8910</v>
      </c>
      <c r="D17" s="36">
        <v>1679</v>
      </c>
      <c r="E17" s="66">
        <v>9973.26</v>
      </c>
      <c r="F17" s="36">
        <v>2503</v>
      </c>
      <c r="G17" s="66">
        <v>14867.82</v>
      </c>
      <c r="H17" s="36">
        <v>3504</v>
      </c>
      <c r="I17" s="66">
        <v>20813.759999999998</v>
      </c>
      <c r="J17" s="36">
        <v>2744</v>
      </c>
      <c r="K17" s="66">
        <v>16299.36</v>
      </c>
      <c r="M17" s="94">
        <f t="shared" si="0"/>
        <v>2386</v>
      </c>
    </row>
    <row r="18" spans="1:20" ht="16.5" thickBot="1">
      <c r="A18" s="38" t="s">
        <v>63</v>
      </c>
      <c r="B18" s="37">
        <f t="shared" ref="B18:K18" si="5">SUM(B12:B17)</f>
        <v>5546</v>
      </c>
      <c r="C18" s="67">
        <f>SUM(C12:C17)</f>
        <v>21076</v>
      </c>
      <c r="D18" s="37">
        <f t="shared" si="5"/>
        <v>5972</v>
      </c>
      <c r="E18" s="67">
        <f t="shared" si="5"/>
        <v>22882.639999999999</v>
      </c>
      <c r="F18" s="37">
        <f t="shared" si="5"/>
        <v>7928</v>
      </c>
      <c r="G18" s="67">
        <f t="shared" si="5"/>
        <v>31317.66</v>
      </c>
      <c r="H18" s="37">
        <f t="shared" si="5"/>
        <v>10384</v>
      </c>
      <c r="I18" s="67">
        <f t="shared" si="5"/>
        <v>41734.22</v>
      </c>
      <c r="J18" s="37">
        <f t="shared" si="5"/>
        <v>9450</v>
      </c>
      <c r="K18" s="67">
        <f t="shared" si="5"/>
        <v>36549.479999999996</v>
      </c>
      <c r="M18" s="94">
        <f t="shared" si="0"/>
        <v>7856</v>
      </c>
    </row>
    <row r="19" spans="1:20" ht="16.5" thickBot="1">
      <c r="A19" s="11"/>
      <c r="B19" s="11"/>
      <c r="C19" s="57"/>
      <c r="D19" s="11"/>
      <c r="E19" s="57"/>
      <c r="F19" s="11"/>
      <c r="G19" s="57"/>
      <c r="H19" s="11"/>
      <c r="I19" s="57"/>
      <c r="J19" s="11"/>
      <c r="K19" s="57"/>
      <c r="M19" s="94">
        <f t="shared" si="0"/>
        <v>0</v>
      </c>
    </row>
    <row r="20" spans="1:20">
      <c r="A20" s="82" t="s">
        <v>64</v>
      </c>
      <c r="B20" s="83"/>
      <c r="C20" s="83"/>
      <c r="D20" s="83"/>
      <c r="E20" s="83"/>
      <c r="F20" s="83"/>
      <c r="G20" s="83"/>
      <c r="H20" s="49"/>
      <c r="I20" s="72"/>
      <c r="J20" s="49"/>
      <c r="K20" s="75"/>
      <c r="M20" s="94">
        <f t="shared" si="0"/>
        <v>0</v>
      </c>
      <c r="O20" s="56" t="s">
        <v>65</v>
      </c>
      <c r="P20" s="84" t="s">
        <v>66</v>
      </c>
      <c r="Q20" s="84"/>
      <c r="R20" s="84"/>
      <c r="S20" s="84"/>
      <c r="T20" s="84"/>
    </row>
    <row r="21" spans="1:20" ht="16.5" thickBot="1">
      <c r="A21" s="50"/>
      <c r="B21" s="11"/>
      <c r="C21" s="57"/>
      <c r="D21" s="11"/>
      <c r="E21" s="57"/>
      <c r="F21" s="11"/>
      <c r="G21" s="57"/>
      <c r="H21" s="11"/>
      <c r="I21" s="57"/>
      <c r="J21" s="11"/>
      <c r="K21" s="76"/>
      <c r="M21" s="94">
        <f t="shared" si="0"/>
        <v>0</v>
      </c>
      <c r="O21" s="17"/>
      <c r="P21" s="84"/>
      <c r="Q21" s="84"/>
      <c r="R21" s="84"/>
      <c r="S21" s="84"/>
      <c r="T21" s="84"/>
    </row>
    <row r="22" spans="1:20">
      <c r="A22" s="31"/>
      <c r="B22" s="51">
        <v>2018</v>
      </c>
      <c r="C22" s="64"/>
      <c r="D22" s="32">
        <v>2019</v>
      </c>
      <c r="E22" s="64"/>
      <c r="F22" s="32">
        <v>2020</v>
      </c>
      <c r="G22" s="64"/>
      <c r="H22" s="32">
        <v>2021</v>
      </c>
      <c r="I22" s="64"/>
      <c r="J22" s="51">
        <v>2022</v>
      </c>
      <c r="K22" s="64"/>
      <c r="M22" s="94">
        <f t="shared" si="0"/>
        <v>2020</v>
      </c>
      <c r="O22" s="17"/>
      <c r="P22" s="84"/>
      <c r="Q22" s="84"/>
      <c r="R22" s="84"/>
      <c r="S22" s="84"/>
      <c r="T22" s="84"/>
    </row>
    <row r="23" spans="1:20">
      <c r="A23" s="33" t="s">
        <v>59</v>
      </c>
      <c r="B23" s="34" t="s">
        <v>60</v>
      </c>
      <c r="C23" s="65" t="s">
        <v>61</v>
      </c>
      <c r="D23" s="34" t="s">
        <v>60</v>
      </c>
      <c r="E23" s="65" t="s">
        <v>61</v>
      </c>
      <c r="F23" s="34" t="s">
        <v>60</v>
      </c>
      <c r="G23" s="65" t="s">
        <v>61</v>
      </c>
      <c r="H23" s="34" t="s">
        <v>60</v>
      </c>
      <c r="I23" s="65" t="s">
        <v>61</v>
      </c>
      <c r="J23" s="34" t="s">
        <v>60</v>
      </c>
      <c r="K23" s="65" t="s">
        <v>61</v>
      </c>
      <c r="M23" s="94" t="e">
        <f t="shared" si="0"/>
        <v>#VALUE!</v>
      </c>
    </row>
    <row r="24" spans="1:20">
      <c r="A24" s="35">
        <v>5</v>
      </c>
      <c r="B24" s="36">
        <v>12</v>
      </c>
      <c r="C24" s="66">
        <v>13.2</v>
      </c>
      <c r="D24" s="36">
        <v>18</v>
      </c>
      <c r="E24" s="66">
        <v>19.8</v>
      </c>
      <c r="F24" s="36">
        <v>10</v>
      </c>
      <c r="G24" s="66">
        <v>11</v>
      </c>
      <c r="H24" s="36">
        <v>9</v>
      </c>
      <c r="I24" s="66">
        <v>9.9</v>
      </c>
      <c r="J24" s="36">
        <v>22</v>
      </c>
      <c r="K24" s="66">
        <v>24.2</v>
      </c>
      <c r="M24" s="94">
        <f t="shared" si="0"/>
        <v>14.2</v>
      </c>
    </row>
    <row r="25" spans="1:20">
      <c r="A25" s="35">
        <v>7</v>
      </c>
      <c r="B25" s="36">
        <v>359</v>
      </c>
      <c r="C25" s="66">
        <v>552.86</v>
      </c>
      <c r="D25" s="36">
        <v>382</v>
      </c>
      <c r="E25" s="66">
        <v>588.28</v>
      </c>
      <c r="F25" s="36">
        <v>386</v>
      </c>
      <c r="G25" s="66">
        <v>594.44000000000005</v>
      </c>
      <c r="H25" s="36">
        <v>576</v>
      </c>
      <c r="I25" s="66">
        <v>887.04</v>
      </c>
      <c r="J25" s="36">
        <v>442</v>
      </c>
      <c r="K25" s="66">
        <v>680.68</v>
      </c>
      <c r="M25" s="94">
        <f t="shared" si="0"/>
        <v>429</v>
      </c>
    </row>
    <row r="26" spans="1:20">
      <c r="A26" s="35">
        <v>10</v>
      </c>
      <c r="B26" s="36">
        <v>69</v>
      </c>
      <c r="C26" s="66">
        <v>151.80000000000001</v>
      </c>
      <c r="D26" s="36">
        <v>72</v>
      </c>
      <c r="E26" s="66">
        <v>158.4</v>
      </c>
      <c r="F26" s="36">
        <v>48</v>
      </c>
      <c r="G26" s="66">
        <v>105.6</v>
      </c>
      <c r="H26" s="36">
        <v>66</v>
      </c>
      <c r="I26" s="66">
        <v>145.19999999999999</v>
      </c>
      <c r="J26" s="36">
        <v>87</v>
      </c>
      <c r="K26" s="66">
        <v>191.4</v>
      </c>
      <c r="M26" s="94">
        <f t="shared" si="0"/>
        <v>68.400000000000006</v>
      </c>
    </row>
    <row r="27" spans="1:20">
      <c r="A27" s="35">
        <v>14</v>
      </c>
      <c r="B27" s="36">
        <v>12.32</v>
      </c>
      <c r="C27" s="66">
        <v>3.08</v>
      </c>
      <c r="D27" s="36">
        <v>6</v>
      </c>
      <c r="E27" s="66">
        <v>18.48</v>
      </c>
      <c r="F27" s="36">
        <v>8</v>
      </c>
      <c r="G27" s="66">
        <v>24.64</v>
      </c>
      <c r="H27" s="36">
        <v>10</v>
      </c>
      <c r="I27" s="66">
        <v>30.8</v>
      </c>
      <c r="J27" s="36">
        <v>4</v>
      </c>
      <c r="K27" s="66">
        <v>12.32</v>
      </c>
      <c r="M27" s="94">
        <f t="shared" si="0"/>
        <v>8.0640000000000001</v>
      </c>
    </row>
    <row r="28" spans="1:20">
      <c r="A28" s="35">
        <v>20</v>
      </c>
      <c r="B28" s="36">
        <v>17.600000000000001</v>
      </c>
      <c r="C28" s="66">
        <v>4.4000000000000004</v>
      </c>
      <c r="D28" s="36">
        <v>6</v>
      </c>
      <c r="E28" s="66">
        <v>26.4</v>
      </c>
      <c r="F28" s="36">
        <v>4</v>
      </c>
      <c r="G28" s="66">
        <v>17.600000000000001</v>
      </c>
      <c r="H28" s="36">
        <v>11</v>
      </c>
      <c r="I28" s="66">
        <v>48.4</v>
      </c>
      <c r="J28" s="36">
        <v>12</v>
      </c>
      <c r="K28" s="66">
        <v>52.8</v>
      </c>
      <c r="M28" s="94">
        <f t="shared" si="0"/>
        <v>10.120000000000001</v>
      </c>
    </row>
    <row r="29" spans="1:20">
      <c r="A29" s="35">
        <v>27</v>
      </c>
      <c r="B29" s="36">
        <v>3</v>
      </c>
      <c r="C29" s="66">
        <v>17.82</v>
      </c>
      <c r="D29" s="36">
        <v>3</v>
      </c>
      <c r="E29" s="66">
        <v>17.82</v>
      </c>
      <c r="F29" s="36">
        <v>4</v>
      </c>
      <c r="G29" s="66">
        <v>23.76</v>
      </c>
      <c r="H29" s="36">
        <v>9</v>
      </c>
      <c r="I29" s="66">
        <v>53.46</v>
      </c>
      <c r="J29" s="36">
        <v>0</v>
      </c>
      <c r="K29" s="66">
        <f t="shared" ref="K29" si="6">$C29*J29</f>
        <v>0</v>
      </c>
      <c r="M29" s="94">
        <f t="shared" si="0"/>
        <v>3.8</v>
      </c>
    </row>
    <row r="30" spans="1:20" ht="16.5" thickBot="1">
      <c r="A30" s="38" t="s">
        <v>63</v>
      </c>
      <c r="B30" s="37">
        <f t="shared" ref="B30:K30" si="7">SUM(B24:B29)</f>
        <v>472.92</v>
      </c>
      <c r="C30" s="67">
        <f t="shared" si="7"/>
        <v>743.1600000000002</v>
      </c>
      <c r="D30" s="37">
        <f t="shared" si="7"/>
        <v>487</v>
      </c>
      <c r="E30" s="67">
        <f t="shared" si="7"/>
        <v>829.18</v>
      </c>
      <c r="F30" s="37">
        <f t="shared" si="7"/>
        <v>460</v>
      </c>
      <c r="G30" s="67">
        <f t="shared" si="7"/>
        <v>777.04000000000008</v>
      </c>
      <c r="H30" s="37">
        <f t="shared" si="7"/>
        <v>681</v>
      </c>
      <c r="I30" s="67">
        <f t="shared" si="7"/>
        <v>1174.8</v>
      </c>
      <c r="J30" s="37">
        <f t="shared" si="7"/>
        <v>567</v>
      </c>
      <c r="K30" s="67">
        <f t="shared" si="7"/>
        <v>961.4</v>
      </c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46"/>
  <sheetViews>
    <sheetView showFormulas="1" zoomScaleNormal="100" workbookViewId="0">
      <selection activeCell="M11" sqref="M11"/>
    </sheetView>
  </sheetViews>
  <sheetFormatPr defaultColWidth="8.85546875" defaultRowHeight="15"/>
  <cols>
    <col min="1" max="1" width="8.85546875" style="11" customWidth="1"/>
    <col min="2" max="2" width="45.5703125" style="11" customWidth="1"/>
    <col min="3" max="7" width="19.5703125" style="40" customWidth="1"/>
    <col min="8" max="8" width="5.7109375" style="11" bestFit="1" customWidth="1"/>
    <col min="9" max="9" width="7.42578125" style="11" bestFit="1" customWidth="1"/>
    <col min="10" max="10" width="8.5703125" style="11" bestFit="1" customWidth="1"/>
    <col min="11" max="16384" width="8.85546875" style="11"/>
  </cols>
  <sheetData>
    <row r="1" spans="2:7">
      <c r="B1" s="92" t="s">
        <v>67</v>
      </c>
      <c r="C1" s="92"/>
      <c r="D1" s="92"/>
      <c r="E1" s="92"/>
      <c r="F1" s="92"/>
      <c r="G1" s="92"/>
    </row>
    <row r="2" spans="2:7">
      <c r="B2" s="93" t="s">
        <v>68</v>
      </c>
      <c r="C2" s="93"/>
      <c r="D2" s="93"/>
      <c r="E2" s="93"/>
      <c r="F2" s="93"/>
      <c r="G2" s="93"/>
    </row>
    <row r="4" spans="2:7">
      <c r="C4" s="41">
        <v>2018</v>
      </c>
      <c r="D4" s="41">
        <v>2019</v>
      </c>
      <c r="E4" s="41">
        <v>2020</v>
      </c>
      <c r="F4" s="41">
        <v>2021</v>
      </c>
      <c r="G4" s="41">
        <v>2022</v>
      </c>
    </row>
    <row r="5" spans="2:7">
      <c r="B5" s="13" t="s">
        <v>69</v>
      </c>
      <c r="C5" s="46">
        <v>135931.88</v>
      </c>
      <c r="D5" s="46">
        <v>147034.20000000001</v>
      </c>
      <c r="E5" s="46">
        <v>199014.31</v>
      </c>
      <c r="F5" s="46">
        <v>266071.3</v>
      </c>
      <c r="G5" s="46">
        <v>232600.14</v>
      </c>
    </row>
    <row r="6" spans="2:7">
      <c r="B6" s="14"/>
      <c r="C6" s="42"/>
      <c r="D6" s="42"/>
      <c r="E6" s="42"/>
      <c r="F6" s="42"/>
      <c r="G6" s="42"/>
    </row>
    <row r="7" spans="2:7">
      <c r="C7" s="43"/>
      <c r="D7" s="43"/>
      <c r="E7" s="43"/>
      <c r="F7" s="43"/>
      <c r="G7" s="43"/>
    </row>
    <row r="8" spans="2:7">
      <c r="B8" s="11" t="s">
        <v>70</v>
      </c>
      <c r="C8" s="44">
        <v>130649.07</v>
      </c>
      <c r="D8" s="44">
        <v>141892.49</v>
      </c>
      <c r="E8" s="44">
        <v>194195.85</v>
      </c>
      <c r="F8" s="44">
        <v>258786.33</v>
      </c>
      <c r="G8" s="44">
        <v>226638.56</v>
      </c>
    </row>
    <row r="9" spans="2:7">
      <c r="B9" s="11" t="s">
        <v>71</v>
      </c>
      <c r="C9" s="44">
        <v>5282.18</v>
      </c>
      <c r="D9" s="44">
        <v>5141.71</v>
      </c>
      <c r="E9" s="44">
        <v>4818.46</v>
      </c>
      <c r="F9" s="44">
        <v>7284.97</v>
      </c>
      <c r="G9" s="44">
        <v>5961.58</v>
      </c>
    </row>
    <row r="10" spans="2:7">
      <c r="C10" s="43"/>
      <c r="D10" s="43"/>
      <c r="E10" s="43"/>
      <c r="F10" s="43"/>
      <c r="G10" s="43"/>
    </row>
    <row r="11" spans="2:7">
      <c r="B11" s="13" t="s">
        <v>72</v>
      </c>
      <c r="C11" s="46">
        <v>207400</v>
      </c>
      <c r="D11" s="46">
        <v>238400</v>
      </c>
      <c r="E11" s="46">
        <v>365400</v>
      </c>
      <c r="F11" s="46">
        <v>410000</v>
      </c>
      <c r="G11" s="46">
        <v>408000</v>
      </c>
    </row>
    <row r="12" spans="2:7">
      <c r="B12" s="14"/>
      <c r="C12" s="45"/>
      <c r="D12" s="45"/>
      <c r="E12" s="45"/>
      <c r="F12" s="45"/>
      <c r="G12" s="45"/>
    </row>
    <row r="13" spans="2:7">
      <c r="B13" s="15" t="s">
        <v>73</v>
      </c>
      <c r="C13" s="44">
        <v>40000</v>
      </c>
      <c r="D13" s="44">
        <v>45000</v>
      </c>
      <c r="E13" s="44">
        <v>60000</v>
      </c>
      <c r="F13" s="44">
        <v>80000</v>
      </c>
      <c r="G13" s="44">
        <v>70000</v>
      </c>
    </row>
    <row r="14" spans="2:7">
      <c r="B14" s="15" t="s">
        <v>74</v>
      </c>
      <c r="C14" s="44">
        <v>40000</v>
      </c>
      <c r="D14" s="44">
        <v>40000</v>
      </c>
      <c r="E14" s="44">
        <v>95000</v>
      </c>
      <c r="F14" s="44">
        <v>80000</v>
      </c>
      <c r="G14" s="44">
        <v>100000</v>
      </c>
    </row>
    <row r="15" spans="2:7">
      <c r="B15" s="15" t="s">
        <v>75</v>
      </c>
      <c r="C15" s="44">
        <v>20000</v>
      </c>
      <c r="D15" s="44">
        <v>25000</v>
      </c>
      <c r="E15" s="44">
        <v>40000</v>
      </c>
      <c r="F15" s="44">
        <v>60000</v>
      </c>
      <c r="G15" s="44">
        <v>50000</v>
      </c>
    </row>
    <row r="16" spans="2:7">
      <c r="B16" s="15" t="s">
        <v>76</v>
      </c>
      <c r="C16" s="44">
        <v>12000</v>
      </c>
      <c r="D16" s="44">
        <v>13000</v>
      </c>
      <c r="E16" s="44">
        <v>20000</v>
      </c>
      <c r="F16" s="44">
        <v>30000</v>
      </c>
      <c r="G16" s="44">
        <v>25000</v>
      </c>
    </row>
    <row r="17" spans="2:7">
      <c r="B17" s="15" t="s">
        <v>77</v>
      </c>
      <c r="C17" s="44">
        <v>5000</v>
      </c>
      <c r="D17" s="44">
        <v>5000</v>
      </c>
      <c r="E17" s="44">
        <v>7000</v>
      </c>
      <c r="F17" s="44">
        <v>15000</v>
      </c>
      <c r="G17" s="44">
        <v>12000</v>
      </c>
    </row>
    <row r="18" spans="2:7">
      <c r="B18" s="15" t="s">
        <v>78</v>
      </c>
      <c r="C18" s="44">
        <v>8400</v>
      </c>
      <c r="D18" s="44">
        <v>8400</v>
      </c>
      <c r="E18" s="44">
        <v>8400</v>
      </c>
      <c r="F18" s="44">
        <v>10000</v>
      </c>
      <c r="G18" s="44">
        <v>12000</v>
      </c>
    </row>
    <row r="19" spans="2:7">
      <c r="B19" s="15" t="s">
        <v>79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</row>
    <row r="20" spans="2:7">
      <c r="B20" s="15" t="s">
        <v>80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</row>
    <row r="21" spans="2:7">
      <c r="B21" s="15" t="s">
        <v>81</v>
      </c>
      <c r="C21" s="44">
        <v>75000</v>
      </c>
      <c r="D21" s="44">
        <v>90000</v>
      </c>
      <c r="E21" s="44">
        <v>120000</v>
      </c>
      <c r="F21" s="44">
        <v>120000</v>
      </c>
      <c r="G21" s="44">
        <v>120000</v>
      </c>
    </row>
    <row r="22" spans="2:7">
      <c r="B22" s="15" t="s">
        <v>82</v>
      </c>
      <c r="C22" s="44">
        <v>7000</v>
      </c>
      <c r="D22" s="44">
        <v>12000</v>
      </c>
      <c r="E22" s="44">
        <v>15000</v>
      </c>
      <c r="F22" s="44">
        <v>15000</v>
      </c>
      <c r="G22" s="44">
        <v>19000</v>
      </c>
    </row>
    <row r="23" spans="2:7">
      <c r="B23" s="39" t="s">
        <v>83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</row>
    <row r="24" spans="2:7">
      <c r="B24" s="15" t="s">
        <v>84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</row>
    <row r="26" spans="2:7">
      <c r="C26" s="43"/>
      <c r="D26" s="43"/>
      <c r="E26" s="43"/>
      <c r="F26" s="43"/>
      <c r="G26" s="43"/>
    </row>
    <row r="27" spans="2:7">
      <c r="B27" s="16" t="s">
        <v>85</v>
      </c>
      <c r="C27" s="43"/>
      <c r="D27" s="43"/>
      <c r="E27" s="43"/>
      <c r="F27" s="43"/>
      <c r="G27" s="43"/>
    </row>
    <row r="28" spans="2:7">
      <c r="C28" s="43"/>
      <c r="D28" s="43"/>
      <c r="E28" s="43"/>
      <c r="F28" s="43"/>
      <c r="G28" s="43"/>
    </row>
    <row r="29" spans="2:7">
      <c r="B29" s="17" t="s">
        <v>58</v>
      </c>
      <c r="C29" s="43"/>
      <c r="D29" s="43"/>
      <c r="E29" s="43"/>
      <c r="F29" s="43"/>
      <c r="G29" s="43"/>
    </row>
    <row r="30" spans="2:7">
      <c r="B30" s="18" t="s">
        <v>62</v>
      </c>
      <c r="C30" s="43"/>
      <c r="D30" s="43"/>
      <c r="E30" s="43"/>
      <c r="F30" s="43"/>
      <c r="G30" s="43"/>
    </row>
    <row r="31" spans="2:7">
      <c r="B31" s="12" t="s">
        <v>86</v>
      </c>
      <c r="C31" s="43"/>
      <c r="D31" s="19"/>
      <c r="E31" s="43"/>
      <c r="F31" s="43"/>
      <c r="G31" s="43"/>
    </row>
    <row r="32" spans="2:7">
      <c r="B32" s="11" t="s">
        <v>87</v>
      </c>
      <c r="C32" s="43"/>
      <c r="D32" s="43"/>
      <c r="E32" s="43"/>
      <c r="F32" s="43"/>
      <c r="G32" s="43"/>
    </row>
    <row r="33" spans="2:7">
      <c r="B33" s="11" t="s">
        <v>88</v>
      </c>
      <c r="C33" s="43"/>
      <c r="D33" s="43"/>
      <c r="E33" s="43"/>
      <c r="F33" s="43"/>
      <c r="G33" s="43"/>
    </row>
    <row r="34" spans="2:7">
      <c r="C34" s="43"/>
      <c r="D34" s="43"/>
      <c r="E34" s="43"/>
      <c r="F34" s="43"/>
      <c r="G34" s="43"/>
    </row>
    <row r="35" spans="2:7">
      <c r="C35" s="43"/>
      <c r="D35" s="43"/>
      <c r="E35" s="43"/>
      <c r="F35" s="43"/>
      <c r="G35" s="43"/>
    </row>
    <row r="36" spans="2:7">
      <c r="C36" s="43"/>
      <c r="D36" s="43"/>
      <c r="E36" s="43"/>
      <c r="F36" s="43"/>
      <c r="G36" s="43"/>
    </row>
    <row r="37" spans="2:7">
      <c r="C37" s="43"/>
      <c r="D37" s="43"/>
      <c r="E37" s="43"/>
      <c r="F37" s="43"/>
      <c r="G37" s="43"/>
    </row>
    <row r="38" spans="2:7">
      <c r="C38" s="43"/>
      <c r="D38" s="43"/>
      <c r="E38" s="43"/>
      <c r="F38" s="43"/>
      <c r="G38" s="43"/>
    </row>
    <row r="39" spans="2:7">
      <c r="C39" s="43"/>
      <c r="D39" s="43"/>
      <c r="E39" s="43"/>
      <c r="F39" s="43"/>
      <c r="G39" s="43"/>
    </row>
    <row r="40" spans="2:7">
      <c r="C40" s="43"/>
      <c r="D40" s="43"/>
      <c r="E40" s="43"/>
      <c r="F40" s="43"/>
      <c r="G40" s="43"/>
    </row>
    <row r="41" spans="2:7">
      <c r="C41" s="43"/>
      <c r="D41" s="43"/>
      <c r="E41" s="43"/>
      <c r="F41" s="43"/>
      <c r="G41" s="43"/>
    </row>
    <row r="42" spans="2:7">
      <c r="C42" s="43"/>
      <c r="D42" s="43"/>
      <c r="E42" s="43"/>
      <c r="F42" s="43"/>
      <c r="G42" s="43"/>
    </row>
    <row r="43" spans="2:7">
      <c r="C43" s="43"/>
      <c r="D43" s="43"/>
      <c r="E43" s="43"/>
      <c r="F43" s="43"/>
      <c r="G43" s="43"/>
    </row>
    <row r="44" spans="2:7">
      <c r="C44" s="43"/>
      <c r="D44" s="43"/>
      <c r="E44" s="43"/>
      <c r="F44" s="43"/>
      <c r="G44" s="43"/>
    </row>
    <row r="45" spans="2:7">
      <c r="C45" s="43"/>
      <c r="D45" s="43"/>
      <c r="E45" s="43"/>
      <c r="F45" s="43"/>
      <c r="G45" s="43"/>
    </row>
    <row r="46" spans="2:7">
      <c r="C46" s="43"/>
      <c r="D46" s="43"/>
      <c r="E46" s="43"/>
      <c r="F46" s="43"/>
      <c r="G46" s="43"/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Pompei</dc:creator>
  <cp:keywords/>
  <dc:description/>
  <cp:lastModifiedBy>Chiara Calabrese</cp:lastModifiedBy>
  <cp:revision/>
  <dcterms:created xsi:type="dcterms:W3CDTF">2020-07-28T08:30:52Z</dcterms:created>
  <dcterms:modified xsi:type="dcterms:W3CDTF">2025-07-17T10:15:28Z</dcterms:modified>
  <cp:category/>
  <cp:contentStatus/>
</cp:coreProperties>
</file>